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filterPrivacy="1"/>
  <xr:revisionPtr revIDLastSave="0" documentId="13_ncr:1_{3962FFEE-B2B8-42A3-A39F-3B0715D44C37}" xr6:coauthVersionLast="36" xr6:coauthVersionMax="36" xr10:uidLastSave="{00000000-0000-0000-0000-000000000000}"/>
  <bookViews>
    <workbookView xWindow="0" yWindow="0" windowWidth="22260" windowHeight="12645" activeTab="2" xr2:uid="{00000000-000D-0000-FFFF-FFFF00000000}"/>
  </bookViews>
  <sheets>
    <sheet name="Page de Garde" sheetId="1" r:id="rId1"/>
    <sheet name="Prestations récurrentes Albert" sheetId="2" r:id="rId2"/>
    <sheet name="Prestations récurrentes Corbie" sheetId="3" r:id="rId3"/>
    <sheet name="Prestations Ponctuelles lot 1" sheetId="4" r:id="rId4"/>
    <sheet name="Chantier masqué" sheetId="5" state="hidden" r:id="rId5"/>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7" i="3" l="1"/>
  <c r="G7" i="3" l="1"/>
  <c r="F9" i="3"/>
  <c r="G9" i="3" s="1"/>
  <c r="F8" i="3"/>
  <c r="G8" i="3" s="1"/>
  <c r="F9" i="2"/>
  <c r="F10" i="2"/>
  <c r="F8" i="2"/>
  <c r="F7" i="2"/>
  <c r="G7" i="2" s="1"/>
  <c r="G10" i="3" l="1"/>
  <c r="E5" i="5"/>
  <c r="F5" i="5" s="1"/>
  <c r="E9" i="5"/>
  <c r="F9" i="5" s="1"/>
  <c r="E8" i="5"/>
  <c r="F8" i="5" s="1"/>
  <c r="E7" i="5"/>
  <c r="F7" i="5" s="1"/>
  <c r="E6" i="5"/>
  <c r="F6" i="5" s="1"/>
  <c r="F10" i="5" l="1"/>
  <c r="G10" i="2"/>
  <c r="G9" i="2"/>
  <c r="G8" i="2"/>
  <c r="G11" i="2" s="1"/>
</calcChain>
</file>

<file path=xl/sharedStrings.xml><?xml version="1.0" encoding="utf-8"?>
<sst xmlns="http://schemas.openxmlformats.org/spreadsheetml/2006/main" count="117" uniqueCount="72">
  <si>
    <t>Le présent document constitue le cadre de réponse financier pour l'accord-cadre. 
Le candidat devra répondre à l'ensemble des lignes de la pièce financière sous peine de voir son offre entachée d'irrégularité pour incomplétude. En cas d'incomplétude du document, le pouvoir adjudicateur considérera l'offre comme irrégulière. 
De plus, toute modification du présent cadre de réponse entrainera également l'irrégularité de l'offre.
Les prix devront être exprimés en euros (€) et sont réputés contenir l'ensemble des charges associées tel qu'indiqué dans les pièces de marché. Aucun complément de prix ne pourra être demandé en surplus.
Les prix sont intangibles pour la durée du marché à l'exception de la mise en œuvre de la clause de variation de prix tel que prévu au CCAP.</t>
  </si>
  <si>
    <t>Identification du candidat</t>
  </si>
  <si>
    <t>Le ../../….</t>
  </si>
  <si>
    <t>À ………….</t>
  </si>
  <si>
    <t>Signature :</t>
  </si>
  <si>
    <t>Annexe 1 à l'Acte d'Engagement</t>
  </si>
  <si>
    <t>ENTRETIEN DES ESPACES VERTS
POUR LE GROUPEMENT HOSPITALIER DE TERRITOIRE 
SOMME LITTORAL SUD</t>
  </si>
  <si>
    <t>PRESTATIONS</t>
  </si>
  <si>
    <t>UNITE
(U)</t>
  </si>
  <si>
    <t xml:space="preserve">Surface / Quantité </t>
  </si>
  <si>
    <t>Prix par passage</t>
  </si>
  <si>
    <t xml:space="preserve">Total H.T. </t>
  </si>
  <si>
    <t>m²</t>
  </si>
  <si>
    <t>unité</t>
  </si>
  <si>
    <t>m lin.</t>
  </si>
  <si>
    <t>PRESTATIONS PONCTUELLES - COMMUN</t>
  </si>
  <si>
    <t>PRESTATIONS PONCTUELLES A LA DEMANDE</t>
  </si>
  <si>
    <t>Prestation de désherbage</t>
  </si>
  <si>
    <t>Prix € HT
UNITAIRE
&lt; 50 m²</t>
  </si>
  <si>
    <t>Prix € HT
UNITAIRE
entre 50 et 100 m²</t>
  </si>
  <si>
    <t>Prix € HT
UNITAIRE
&gt; 100 m²</t>
  </si>
  <si>
    <t>Réalisation de désherbage ponctuel</t>
  </si>
  <si>
    <t>Prix € HT
UNITAIRE
&lt; 50 m</t>
  </si>
  <si>
    <t>Prix € HT
UNITAIRE
entre 50 et 100 m</t>
  </si>
  <si>
    <t>Prix € HT
UNITAIRE
&gt; 100 m</t>
  </si>
  <si>
    <t>Prestation d'amendement</t>
  </si>
  <si>
    <t>Réalisation d'amendement du sol</t>
  </si>
  <si>
    <t>Prestation de semi</t>
  </si>
  <si>
    <t>Réfection de gazon</t>
  </si>
  <si>
    <t>Prestation de paillage</t>
  </si>
  <si>
    <t>Pose de paillage</t>
  </si>
  <si>
    <t>Nettoyage haute pression</t>
  </si>
  <si>
    <t>Prix € HT
UNITAIRE
&lt;50 m²</t>
  </si>
  <si>
    <t>Prix € HT
UNITAIRE
&gt;100 m²</t>
  </si>
  <si>
    <t>Nettoyage voierie "classique"</t>
  </si>
  <si>
    <t>Nettoyage des entrées</t>
  </si>
  <si>
    <t>Fourniture de sel</t>
  </si>
  <si>
    <t>Prix € HT
UNITAIRE
1 à 5</t>
  </si>
  <si>
    <t>Prix € HT
UNITAIRE
6 à 10</t>
  </si>
  <si>
    <t>Prix € HT
UNITAIRE
&gt;10</t>
  </si>
  <si>
    <t>Unité</t>
  </si>
  <si>
    <t>Prestation de plantation (en dehors de la fourniture de végétaux)</t>
  </si>
  <si>
    <t>Plantation d'arbres</t>
  </si>
  <si>
    <t>Plantation d'arbustes</t>
  </si>
  <si>
    <t>Plantation de bulbes et fleurs</t>
  </si>
  <si>
    <t>Réalisation de désherbage ponctuel particulier (bordure, abords bâtiment, etc.)</t>
  </si>
  <si>
    <t>Prestations d'épandage d'engrais</t>
  </si>
  <si>
    <t>Réalisation de l'épandage</t>
  </si>
  <si>
    <t>ATTENTION : Toutes les cases bleutées doivent impérativement être renseignées
Toute offre incomplète sera considérée comme irrégulière et par conséquent rejetée de la consultation.</t>
  </si>
  <si>
    <t>m. lin.</t>
  </si>
  <si>
    <r>
      <t xml:space="preserve">Entretien des pelouses </t>
    </r>
    <r>
      <rPr>
        <i/>
        <sz val="12"/>
        <color rgb="FF000000"/>
        <rFont val="Calibri"/>
        <family val="2"/>
        <scheme val="minor"/>
      </rPr>
      <t>(10 passages)</t>
    </r>
  </si>
  <si>
    <r>
      <t xml:space="preserve">Entretien des haies </t>
    </r>
    <r>
      <rPr>
        <i/>
        <sz val="12"/>
        <color rgb="FF000000"/>
        <rFont val="Calibri"/>
        <family val="2"/>
        <scheme val="minor"/>
      </rPr>
      <t>(1 passage)</t>
    </r>
  </si>
  <si>
    <r>
      <t xml:space="preserve">Entretien des arbustes </t>
    </r>
    <r>
      <rPr>
        <i/>
        <sz val="12"/>
        <color rgb="FF000000"/>
        <rFont val="Calibri"/>
        <family val="2"/>
        <scheme val="minor"/>
      </rPr>
      <t>(1 passage)</t>
    </r>
  </si>
  <si>
    <r>
      <t xml:space="preserve">Traitement bordure et désherbage </t>
    </r>
    <r>
      <rPr>
        <i/>
        <sz val="12"/>
        <color rgb="FF000000"/>
        <rFont val="Calibri"/>
        <family val="2"/>
        <scheme val="minor"/>
      </rPr>
      <t>(1 passage)</t>
    </r>
  </si>
  <si>
    <t>Prix unitaire (€ HT)</t>
  </si>
  <si>
    <t xml:space="preserve">Les surfaces indiquées correspondent à un passage sur la surface totale. Ces prestations seront déclenchées avec un bon de commande. </t>
  </si>
  <si>
    <t>Montant total DQE</t>
  </si>
  <si>
    <r>
      <t xml:space="preserve">Désherbage manuel patios </t>
    </r>
    <r>
      <rPr>
        <i/>
        <sz val="12"/>
        <color rgb="FF000000"/>
        <rFont val="Calibri"/>
        <family val="2"/>
        <scheme val="minor"/>
      </rPr>
      <t>(1 passage)</t>
    </r>
  </si>
  <si>
    <t>Les surfaces indiquées correspondent à un passage sur la surface totale. Ces prestations seront déclenchées avec un bon de commande.</t>
  </si>
  <si>
    <t>LOT 1 : ENTRETIEN DES ESPACES VERTS DU CENTRE HOSPITALIER D’ALBERT ET DU CENTRE HOSPITALIER DE CORBIE</t>
  </si>
  <si>
    <t>PRESTATIONS RECCURENTES - Centre hospitalier d'Albert</t>
  </si>
  <si>
    <t>PRESTATIONS RECCURENTES - Centre hospitalier de Corbie</t>
  </si>
  <si>
    <t>Désignation de la prestation</t>
  </si>
  <si>
    <t>Quantité simulée</t>
  </si>
  <si>
    <t>Réalisation de déherbage</t>
  </si>
  <si>
    <t>Réalisation d'amendement de sol</t>
  </si>
  <si>
    <t>Total</t>
  </si>
  <si>
    <t>Prix candidat</t>
  </si>
  <si>
    <t>Unité (sac de 25kg)</t>
  </si>
  <si>
    <t>Total DQE</t>
  </si>
  <si>
    <t>Lot 1</t>
  </si>
  <si>
    <t>Affaire 25TE0213 : Entretien des espaces verts pour le Groupement Hospitalier de Territoire Somme Littoral Sud - RELANCE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</si>
</sst>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 _€_-;\-* #,##0.00\ _€_-;_-* &quot;-&quot;??\ _€_-;_-@_-"/>
    <numFmt numFmtId="164" formatCode="_-* #,##0.00_-;\-* #,##0.00_-;_-* &quot;-&quot;??_-;_-@_-"/>
    <numFmt numFmtId="165" formatCode="#,##0.00&quot; &quot;[$€-40C];[Red]&quot;-&quot;#,##0.00&quot; &quot;[$€-40C]"/>
    <numFmt numFmtId="166" formatCode=";;;"/>
  </numFmts>
  <fonts count="21">
    <font>
      <sz val="11"/>
      <color theme="1"/>
      <name val="Calibri"/>
      <family val="2"/>
      <scheme val="minor"/>
    </font>
    <font>
      <sz val="11"/>
      <color theme="1"/>
      <name val="Calibri"/>
      <family val="2"/>
      <scheme val="minor"/>
    </font>
    <font>
      <b/>
      <sz val="11"/>
      <color theme="1"/>
      <name val="Calibri"/>
      <family val="2"/>
      <scheme val="minor"/>
    </font>
    <font>
      <sz val="10"/>
      <color rgb="FF000000"/>
      <name val="Times New Roman"/>
      <family val="1"/>
    </font>
    <font>
      <b/>
      <sz val="12"/>
      <name val="Calibri"/>
      <family val="2"/>
    </font>
    <font>
      <b/>
      <sz val="12"/>
      <name val="Arial"/>
      <family val="2"/>
    </font>
    <font>
      <b/>
      <sz val="15"/>
      <name val="Arial"/>
      <family val="2"/>
    </font>
    <font>
      <sz val="10"/>
      <color theme="1"/>
      <name val="Calibri"/>
      <family val="2"/>
      <scheme val="minor"/>
    </font>
    <font>
      <sz val="10"/>
      <color rgb="FF000000"/>
      <name val="MS Sans Serif"/>
      <family val="2"/>
    </font>
    <font>
      <b/>
      <sz val="12"/>
      <color rgb="FF000000"/>
      <name val="Tahoma"/>
      <family val="2"/>
    </font>
    <font>
      <b/>
      <sz val="12"/>
      <color rgb="FF000000"/>
      <name val="Calibri"/>
      <family val="2"/>
      <scheme val="minor"/>
    </font>
    <font>
      <sz val="12"/>
      <color rgb="FF000000"/>
      <name val="Calibri"/>
      <family val="2"/>
      <scheme val="minor"/>
    </font>
    <font>
      <sz val="11"/>
      <color rgb="FF000000"/>
      <name val="Arial1"/>
    </font>
    <font>
      <b/>
      <sz val="18"/>
      <color theme="1"/>
      <name val="Tahoma"/>
      <family val="2"/>
    </font>
    <font>
      <b/>
      <sz val="14"/>
      <color theme="1"/>
      <name val="Tahoma"/>
      <family val="2"/>
    </font>
    <font>
      <b/>
      <sz val="14"/>
      <color theme="1"/>
      <name val="Calibri"/>
      <family val="2"/>
      <scheme val="minor"/>
    </font>
    <font>
      <b/>
      <sz val="10"/>
      <color theme="1"/>
      <name val="Calibri"/>
      <family val="2"/>
      <scheme val="minor"/>
    </font>
    <font>
      <i/>
      <sz val="12"/>
      <color rgb="FF000000"/>
      <name val="Calibri"/>
      <family val="2"/>
      <scheme val="minor"/>
    </font>
    <font>
      <b/>
      <sz val="13"/>
      <color theme="3"/>
      <name val="Calibri"/>
      <family val="2"/>
      <scheme val="minor"/>
    </font>
    <font>
      <sz val="10"/>
      <name val="Calibri"/>
      <family val="2"/>
      <scheme val="minor"/>
    </font>
    <font>
      <sz val="12"/>
      <name val="Calibri"/>
      <family val="2"/>
      <scheme val="minor"/>
    </font>
  </fonts>
  <fills count="10">
    <fill>
      <patternFill patternType="none"/>
    </fill>
    <fill>
      <patternFill patternType="gray125"/>
    </fill>
    <fill>
      <patternFill patternType="solid">
        <fgColor theme="9" tint="0.59999389629810485"/>
        <bgColor indexed="64"/>
      </patternFill>
    </fill>
    <fill>
      <patternFill patternType="solid">
        <fgColor rgb="FFDDDDDD"/>
        <bgColor rgb="FFDDDDDD"/>
      </patternFill>
    </fill>
    <fill>
      <patternFill patternType="solid">
        <fgColor theme="9" tint="0.39997558519241921"/>
        <bgColor rgb="FF096FF7"/>
      </patternFill>
    </fill>
    <fill>
      <patternFill patternType="solid">
        <fgColor theme="9" tint="0.39997558519241921"/>
        <bgColor rgb="FF00B0F0"/>
      </patternFill>
    </fill>
    <fill>
      <patternFill patternType="solid">
        <fgColor theme="4" tint="0.59999389629810485"/>
        <bgColor indexed="64"/>
      </patternFill>
    </fill>
    <fill>
      <patternFill patternType="solid">
        <fgColor theme="9" tint="0.39997558519241921"/>
        <bgColor rgb="FF66FF99"/>
      </patternFill>
    </fill>
    <fill>
      <patternFill patternType="solid">
        <fgColor theme="9" tint="0.79998168889431442"/>
        <bgColor rgb="FF00B0F0"/>
      </patternFill>
    </fill>
    <fill>
      <patternFill patternType="solid">
        <fgColor theme="5" tint="0.79998168889431442"/>
        <bgColor rgb="FF00B0F0"/>
      </patternFill>
    </fill>
  </fills>
  <borders count="57">
    <border>
      <left/>
      <right/>
      <top/>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rgb="FF000000"/>
      </right>
      <top/>
      <bottom style="double">
        <color indexed="64"/>
      </bottom>
      <diagonal/>
    </border>
    <border>
      <left style="thin">
        <color rgb="FF000000"/>
      </left>
      <right style="thin">
        <color rgb="FF000000"/>
      </right>
      <top/>
      <bottom style="double">
        <color indexed="64"/>
      </bottom>
      <diagonal/>
    </border>
    <border>
      <left style="thin">
        <color rgb="FF000000"/>
      </left>
      <right style="medium">
        <color indexed="64"/>
      </right>
      <top/>
      <bottom style="double">
        <color indexed="64"/>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indexed="64"/>
      </top>
      <bottom style="double">
        <color indexed="64"/>
      </bottom>
      <diagonal/>
    </border>
    <border>
      <left style="thin">
        <color rgb="FF000000"/>
      </left>
      <right style="thin">
        <color rgb="FF000000"/>
      </right>
      <top style="thin">
        <color rgb="FF000000"/>
      </top>
      <bottom style="double">
        <color indexed="64"/>
      </bottom>
      <diagonal/>
    </border>
    <border>
      <left style="thin">
        <color rgb="FF000000"/>
      </left>
      <right style="medium">
        <color indexed="64"/>
      </right>
      <top style="thin">
        <color rgb="FF000000"/>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rgb="FF000000"/>
      </right>
      <top/>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thin">
        <color rgb="FF000000"/>
      </right>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indexed="64"/>
      </right>
      <top/>
      <bottom style="thin">
        <color rgb="FF000000"/>
      </bottom>
      <diagonal/>
    </border>
    <border>
      <left/>
      <right/>
      <top/>
      <bottom style="thick">
        <color theme="4" tint="0.499984740745262"/>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s>
  <cellStyleXfs count="8">
    <xf numFmtId="0" fontId="0" fillId="0" borderId="0"/>
    <xf numFmtId="164" fontId="1" fillId="0" borderId="0" applyFont="0" applyFill="0" applyBorder="0" applyAlignment="0" applyProtection="0"/>
    <xf numFmtId="44" fontId="1" fillId="0" borderId="0" applyFont="0" applyFill="0" applyBorder="0" applyAlignment="0" applyProtection="0"/>
    <xf numFmtId="0" fontId="1" fillId="0" borderId="0"/>
    <xf numFmtId="0" fontId="3" fillId="0" borderId="0"/>
    <xf numFmtId="0" fontId="8" fillId="0" borderId="0"/>
    <xf numFmtId="165" fontId="12" fillId="0" borderId="0"/>
    <xf numFmtId="0" fontId="18" fillId="0" borderId="52" applyNumberFormat="0" applyFill="0" applyAlignment="0" applyProtection="0"/>
  </cellStyleXfs>
  <cellXfs count="130">
    <xf numFmtId="0" fontId="0" fillId="0" borderId="0" xfId="0"/>
    <xf numFmtId="49" fontId="7" fillId="0" borderId="0" xfId="3" applyNumberFormat="1" applyFont="1" applyAlignment="1">
      <alignment vertical="center" wrapText="1"/>
    </xf>
    <xf numFmtId="49" fontId="7" fillId="0" borderId="0" xfId="3" applyNumberFormat="1" applyFont="1" applyAlignment="1" applyProtection="1">
      <alignment vertical="center" wrapText="1"/>
      <protection locked="0"/>
    </xf>
    <xf numFmtId="49" fontId="7" fillId="0" borderId="0" xfId="3" applyNumberFormat="1" applyFont="1" applyAlignment="1">
      <alignment vertical="top" wrapText="1"/>
    </xf>
    <xf numFmtId="0" fontId="9" fillId="0" borderId="0" xfId="5" applyFont="1" applyFill="1" applyAlignment="1" applyProtection="1">
      <alignment horizontal="center" vertical="center" wrapText="1"/>
    </xf>
    <xf numFmtId="0" fontId="11" fillId="0" borderId="13" xfId="5" applyFont="1" applyFill="1" applyBorder="1" applyAlignment="1" applyProtection="1">
      <alignment horizontal="center" vertical="center"/>
    </xf>
    <xf numFmtId="0" fontId="10" fillId="0" borderId="13" xfId="5" applyFont="1" applyFill="1" applyBorder="1" applyAlignment="1" applyProtection="1">
      <alignment vertical="center"/>
    </xf>
    <xf numFmtId="164" fontId="11" fillId="0" borderId="13" xfId="1" applyFont="1" applyFill="1" applyBorder="1" applyAlignment="1" applyProtection="1">
      <alignment horizontal="center" vertical="center"/>
    </xf>
    <xf numFmtId="0" fontId="10" fillId="0" borderId="13" xfId="5" applyFont="1" applyFill="1" applyBorder="1" applyAlignment="1" applyProtection="1">
      <alignment horizontal="left" vertical="center" wrapText="1"/>
    </xf>
    <xf numFmtId="0" fontId="11" fillId="0" borderId="13" xfId="5" applyFont="1" applyFill="1" applyBorder="1" applyAlignment="1" applyProtection="1">
      <alignment horizontal="center" vertical="center" wrapText="1"/>
    </xf>
    <xf numFmtId="164" fontId="11" fillId="0" borderId="13" xfId="1" applyFont="1" applyFill="1" applyBorder="1" applyAlignment="1" applyProtection="1">
      <alignment horizontal="right" vertical="center"/>
    </xf>
    <xf numFmtId="0" fontId="15" fillId="5" borderId="13" xfId="5" applyFont="1" applyFill="1" applyBorder="1" applyAlignment="1" applyProtection="1">
      <alignment horizontal="left" vertical="center"/>
    </xf>
    <xf numFmtId="0" fontId="15" fillId="5" borderId="13" xfId="5" applyFont="1" applyFill="1" applyBorder="1" applyAlignment="1" applyProtection="1">
      <alignment horizontal="center" vertical="center" wrapText="1"/>
    </xf>
    <xf numFmtId="0" fontId="10" fillId="0" borderId="10" xfId="5" applyFont="1" applyFill="1" applyBorder="1" applyAlignment="1" applyProtection="1">
      <alignment horizontal="left" vertical="center" wrapText="1"/>
    </xf>
    <xf numFmtId="0" fontId="16" fillId="8" borderId="23" xfId="5" applyFont="1" applyFill="1" applyBorder="1" applyAlignment="1" applyProtection="1">
      <alignment horizontal="center" vertical="center" wrapText="1"/>
    </xf>
    <xf numFmtId="0" fontId="16" fillId="8" borderId="24" xfId="5" applyFont="1" applyFill="1" applyBorder="1" applyAlignment="1" applyProtection="1">
      <alignment horizontal="center" vertical="center" wrapText="1"/>
    </xf>
    <xf numFmtId="44" fontId="16" fillId="8" borderId="25" xfId="2" applyFont="1" applyFill="1" applyBorder="1" applyAlignment="1" applyProtection="1">
      <alignment horizontal="center" vertical="center" wrapText="1"/>
    </xf>
    <xf numFmtId="44" fontId="16" fillId="8" borderId="23" xfId="2" applyFont="1" applyFill="1" applyBorder="1" applyAlignment="1" applyProtection="1">
      <alignment horizontal="center" vertical="center" wrapText="1"/>
    </xf>
    <xf numFmtId="44" fontId="16" fillId="8" borderId="24" xfId="2" applyFont="1" applyFill="1" applyBorder="1" applyAlignment="1" applyProtection="1">
      <alignment horizontal="center" vertical="center" wrapText="1"/>
    </xf>
    <xf numFmtId="44" fontId="16" fillId="8" borderId="37" xfId="2" applyFont="1" applyFill="1" applyBorder="1" applyAlignment="1" applyProtection="1">
      <alignment horizontal="center" vertical="center" wrapText="1"/>
    </xf>
    <xf numFmtId="44" fontId="16" fillId="9" borderId="23" xfId="2" applyFont="1" applyFill="1" applyBorder="1" applyAlignment="1" applyProtection="1">
      <alignment horizontal="center" vertical="center" wrapText="1"/>
    </xf>
    <xf numFmtId="44" fontId="16" fillId="9" borderId="24" xfId="2" applyFont="1" applyFill="1" applyBorder="1" applyAlignment="1" applyProtection="1">
      <alignment horizontal="center" vertical="center" wrapText="1"/>
    </xf>
    <xf numFmtId="44" fontId="16" fillId="8" borderId="40" xfId="2" applyFont="1" applyFill="1" applyBorder="1" applyAlignment="1" applyProtection="1">
      <alignment horizontal="center" vertical="center" wrapText="1"/>
    </xf>
    <xf numFmtId="0" fontId="10" fillId="0" borderId="21" xfId="5" applyFont="1" applyFill="1" applyBorder="1" applyAlignment="1" applyProtection="1">
      <alignment horizontal="left" vertical="center" wrapText="1"/>
    </xf>
    <xf numFmtId="0" fontId="11" fillId="0" borderId="22" xfId="5" applyFont="1" applyFill="1" applyBorder="1" applyAlignment="1" applyProtection="1">
      <alignment horizontal="center" vertical="center" wrapText="1"/>
    </xf>
    <xf numFmtId="44" fontId="11" fillId="0" borderId="25" xfId="2" applyFont="1" applyFill="1" applyBorder="1" applyAlignment="1" applyProtection="1">
      <alignment horizontal="center" vertical="center" wrapText="1"/>
    </xf>
    <xf numFmtId="44" fontId="11" fillId="0" borderId="26" xfId="2" applyFont="1" applyFill="1" applyBorder="1" applyAlignment="1" applyProtection="1">
      <alignment vertical="center" wrapText="1"/>
    </xf>
    <xf numFmtId="44" fontId="11" fillId="0" borderId="27" xfId="2" applyFont="1" applyFill="1" applyBorder="1" applyAlignment="1" applyProtection="1">
      <alignment horizontal="center" vertical="center" wrapText="1"/>
    </xf>
    <xf numFmtId="44" fontId="10" fillId="0" borderId="29" xfId="2" applyFont="1" applyFill="1" applyBorder="1" applyAlignment="1" applyProtection="1">
      <alignment horizontal="left" vertical="center" wrapText="1"/>
    </xf>
    <xf numFmtId="44" fontId="11" fillId="0" borderId="13" xfId="2" applyFont="1" applyFill="1" applyBorder="1" applyAlignment="1" applyProtection="1">
      <alignment horizontal="center" vertical="center" wrapText="1"/>
    </xf>
    <xf numFmtId="44" fontId="11" fillId="0" borderId="30" xfId="2" applyFont="1" applyFill="1" applyBorder="1" applyAlignment="1" applyProtection="1">
      <alignment vertical="center" wrapText="1"/>
    </xf>
    <xf numFmtId="44" fontId="11" fillId="0" borderId="31" xfId="2" applyFont="1" applyFill="1" applyBorder="1" applyAlignment="1" applyProtection="1">
      <alignment horizontal="center" vertical="center" wrapText="1"/>
    </xf>
    <xf numFmtId="44" fontId="10" fillId="0" borderId="33" xfId="2" applyFont="1" applyFill="1" applyBorder="1" applyAlignment="1" applyProtection="1">
      <alignment horizontal="left" vertical="center" wrapText="1"/>
    </xf>
    <xf numFmtId="44" fontId="11" fillId="0" borderId="34" xfId="2" applyFont="1" applyFill="1" applyBorder="1" applyAlignment="1" applyProtection="1">
      <alignment horizontal="center" vertical="center" wrapText="1"/>
    </xf>
    <xf numFmtId="44" fontId="10" fillId="0" borderId="35" xfId="2" applyFont="1" applyFill="1" applyBorder="1" applyAlignment="1" applyProtection="1">
      <alignment horizontal="left" vertical="center" wrapText="1"/>
    </xf>
    <xf numFmtId="44" fontId="11" fillId="0" borderId="23" xfId="2" applyFont="1" applyFill="1" applyBorder="1" applyAlignment="1" applyProtection="1">
      <alignment horizontal="center" vertical="center" wrapText="1"/>
    </xf>
    <xf numFmtId="44" fontId="10" fillId="0" borderId="36" xfId="2" applyFont="1" applyFill="1" applyBorder="1" applyAlignment="1" applyProtection="1">
      <alignment horizontal="left" vertical="center" wrapText="1"/>
    </xf>
    <xf numFmtId="44" fontId="11" fillId="0" borderId="37" xfId="2" applyFont="1" applyFill="1" applyBorder="1" applyAlignment="1" applyProtection="1">
      <alignment horizontal="center" vertical="center" wrapText="1"/>
    </xf>
    <xf numFmtId="44" fontId="11" fillId="0" borderId="29" xfId="2" applyFont="1" applyFill="1" applyBorder="1" applyAlignment="1" applyProtection="1">
      <alignment vertical="center" wrapText="1"/>
    </xf>
    <xf numFmtId="44" fontId="11" fillId="0" borderId="41" xfId="2" applyFont="1" applyFill="1" applyBorder="1" applyAlignment="1" applyProtection="1">
      <alignment vertical="center" wrapText="1"/>
    </xf>
    <xf numFmtId="44" fontId="11" fillId="0" borderId="42" xfId="2" applyFont="1" applyFill="1" applyBorder="1" applyAlignment="1" applyProtection="1">
      <alignment horizontal="center" vertical="center" wrapText="1"/>
    </xf>
    <xf numFmtId="44" fontId="11" fillId="0" borderId="44" xfId="2" applyFont="1" applyFill="1" applyBorder="1" applyAlignment="1" applyProtection="1">
      <alignment horizontal="left" vertical="center" wrapText="1"/>
    </xf>
    <xf numFmtId="44" fontId="10" fillId="0" borderId="44" xfId="2" applyFont="1" applyFill="1" applyBorder="1" applyAlignment="1" applyProtection="1">
      <alignment horizontal="left" vertical="center" wrapText="1"/>
    </xf>
    <xf numFmtId="44" fontId="16" fillId="8" borderId="39" xfId="2" applyFont="1" applyFill="1" applyBorder="1" applyAlignment="1" applyProtection="1">
      <alignment horizontal="center" vertical="center" wrapText="1"/>
    </xf>
    <xf numFmtId="44" fontId="11" fillId="6" borderId="13" xfId="2" applyFont="1" applyFill="1" applyBorder="1" applyAlignment="1" applyProtection="1">
      <alignment horizontal="center" vertical="center"/>
    </xf>
    <xf numFmtId="44" fontId="11" fillId="6" borderId="13" xfId="2" applyFont="1" applyFill="1" applyBorder="1" applyAlignment="1" applyProtection="1">
      <alignment horizontal="right" vertical="center"/>
    </xf>
    <xf numFmtId="0" fontId="15" fillId="5" borderId="48" xfId="5" applyFont="1" applyFill="1" applyBorder="1" applyAlignment="1" applyProtection="1">
      <alignment horizontal="center" vertical="center" wrapText="1"/>
    </xf>
    <xf numFmtId="44" fontId="11" fillId="0" borderId="10" xfId="2" applyFont="1" applyFill="1" applyBorder="1" applyAlignment="1" applyProtection="1">
      <alignment horizontal="center" vertical="center"/>
    </xf>
    <xf numFmtId="44" fontId="11" fillId="0" borderId="10" xfId="2" applyFont="1" applyFill="1" applyBorder="1" applyAlignment="1" applyProtection="1">
      <alignment horizontal="right" vertical="center"/>
    </xf>
    <xf numFmtId="0" fontId="15" fillId="5" borderId="22" xfId="5" applyFont="1" applyFill="1" applyBorder="1" applyAlignment="1" applyProtection="1">
      <alignment horizontal="center" vertical="center" wrapText="1"/>
    </xf>
    <xf numFmtId="44" fontId="0" fillId="0" borderId="25" xfId="0" applyNumberFormat="1" applyBorder="1"/>
    <xf numFmtId="0" fontId="15" fillId="5" borderId="10" xfId="5" applyFont="1" applyFill="1" applyBorder="1" applyAlignment="1" applyProtection="1">
      <alignment horizontal="center" vertical="center" wrapText="1"/>
    </xf>
    <xf numFmtId="44" fontId="11" fillId="6" borderId="10" xfId="2" applyFont="1" applyFill="1" applyBorder="1" applyAlignment="1" applyProtection="1">
      <alignment horizontal="center" vertical="center"/>
    </xf>
    <xf numFmtId="44" fontId="11" fillId="6" borderId="10" xfId="2" applyFont="1" applyFill="1" applyBorder="1" applyAlignment="1" applyProtection="1">
      <alignment horizontal="right" vertical="center"/>
    </xf>
    <xf numFmtId="0" fontId="15" fillId="5" borderId="14" xfId="5" applyFont="1" applyFill="1" applyBorder="1" applyAlignment="1" applyProtection="1">
      <alignment horizontal="center" vertical="center" wrapText="1"/>
    </xf>
    <xf numFmtId="44" fontId="11" fillId="0" borderId="14" xfId="2" applyFont="1" applyFill="1" applyBorder="1" applyAlignment="1" applyProtection="1">
      <alignment horizontal="center" vertical="center"/>
    </xf>
    <xf numFmtId="44" fontId="11" fillId="0" borderId="14" xfId="2" applyFont="1" applyFill="1" applyBorder="1" applyAlignment="1" applyProtection="1">
      <alignment horizontal="right" vertical="center"/>
    </xf>
    <xf numFmtId="44" fontId="11" fillId="0" borderId="49" xfId="2" applyFont="1" applyFill="1" applyBorder="1" applyAlignment="1" applyProtection="1">
      <alignment horizontal="right" vertical="center"/>
    </xf>
    <xf numFmtId="0" fontId="15" fillId="5" borderId="25" xfId="5" applyFont="1" applyFill="1" applyBorder="1" applyAlignment="1" applyProtection="1">
      <alignment horizontal="center" vertical="center" wrapText="1"/>
    </xf>
    <xf numFmtId="44" fontId="0" fillId="0" borderId="25" xfId="2" applyFont="1" applyBorder="1"/>
    <xf numFmtId="43" fontId="0" fillId="0" borderId="0" xfId="0" applyNumberFormat="1"/>
    <xf numFmtId="0" fontId="18" fillId="0" borderId="52" xfId="7"/>
    <xf numFmtId="0" fontId="0" fillId="0" borderId="25" xfId="0" applyBorder="1" applyAlignment="1">
      <alignment horizontal="center" vertical="center"/>
    </xf>
    <xf numFmtId="0" fontId="0" fillId="0" borderId="53" xfId="0" applyBorder="1" applyAlignment="1">
      <alignment horizontal="center" vertical="center"/>
    </xf>
    <xf numFmtId="44" fontId="19" fillId="6" borderId="25" xfId="2" applyFont="1" applyFill="1" applyBorder="1" applyAlignment="1" applyProtection="1">
      <alignment horizontal="center" vertical="center" wrapText="1"/>
    </xf>
    <xf numFmtId="44" fontId="19" fillId="6" borderId="39" xfId="2" applyFont="1" applyFill="1" applyBorder="1" applyAlignment="1" applyProtection="1">
      <alignment horizontal="center" vertical="center" wrapText="1"/>
    </xf>
    <xf numFmtId="44" fontId="19" fillId="6" borderId="27" xfId="2" applyFont="1" applyFill="1" applyBorder="1" applyAlignment="1" applyProtection="1">
      <alignment horizontal="right" vertical="center"/>
    </xf>
    <xf numFmtId="44" fontId="19" fillId="6" borderId="28" xfId="2" applyFont="1" applyFill="1" applyBorder="1" applyAlignment="1" applyProtection="1">
      <alignment horizontal="right" vertical="center"/>
    </xf>
    <xf numFmtId="44" fontId="19" fillId="6" borderId="31" xfId="2" applyFont="1" applyFill="1" applyBorder="1" applyAlignment="1" applyProtection="1">
      <alignment horizontal="right" vertical="center"/>
    </xf>
    <xf numFmtId="44" fontId="19" fillId="6" borderId="32" xfId="2" applyFont="1" applyFill="1" applyBorder="1" applyAlignment="1" applyProtection="1">
      <alignment horizontal="right" vertical="center"/>
    </xf>
    <xf numFmtId="44" fontId="19" fillId="6" borderId="25" xfId="2" applyFont="1" applyFill="1" applyBorder="1" applyAlignment="1" applyProtection="1">
      <alignment horizontal="right" vertical="center"/>
    </xf>
    <xf numFmtId="44" fontId="19" fillId="6" borderId="39" xfId="2" applyFont="1" applyFill="1" applyBorder="1" applyAlignment="1" applyProtection="1">
      <alignment horizontal="right" vertical="center"/>
    </xf>
    <xf numFmtId="44" fontId="19" fillId="6" borderId="13" xfId="2" applyFont="1" applyFill="1" applyBorder="1" applyAlignment="1" applyProtection="1">
      <alignment horizontal="center" vertical="center" wrapText="1"/>
    </xf>
    <xf numFmtId="44" fontId="19" fillId="6" borderId="38" xfId="2" applyFont="1" applyFill="1" applyBorder="1" applyAlignment="1" applyProtection="1">
      <alignment horizontal="center" vertical="center" wrapText="1"/>
    </xf>
    <xf numFmtId="44" fontId="20" fillId="6" borderId="13" xfId="2" applyFont="1" applyFill="1" applyBorder="1" applyAlignment="1" applyProtection="1">
      <alignment horizontal="center" vertical="center" wrapText="1"/>
    </xf>
    <xf numFmtId="44" fontId="20" fillId="6" borderId="38" xfId="2" applyFont="1" applyFill="1" applyBorder="1" applyAlignment="1" applyProtection="1">
      <alignment horizontal="center" vertical="center" wrapText="1"/>
    </xf>
    <xf numFmtId="44" fontId="20" fillId="6" borderId="42" xfId="2" applyFont="1" applyFill="1" applyBorder="1" applyAlignment="1" applyProtection="1">
      <alignment horizontal="right" vertical="center"/>
    </xf>
    <xf numFmtId="44" fontId="20" fillId="6" borderId="43" xfId="2" applyFont="1" applyFill="1" applyBorder="1" applyAlignment="1" applyProtection="1">
      <alignment horizontal="right" vertical="center"/>
    </xf>
    <xf numFmtId="166" fontId="0" fillId="0" borderId="25" xfId="0" applyNumberFormat="1" applyBorder="1" applyAlignment="1">
      <alignment horizontal="center" vertical="center"/>
    </xf>
    <xf numFmtId="166" fontId="0" fillId="0" borderId="25" xfId="0" applyNumberFormat="1" applyFill="1" applyBorder="1" applyAlignment="1">
      <alignment horizontal="center" vertical="center"/>
    </xf>
    <xf numFmtId="166" fontId="0" fillId="0" borderId="25" xfId="2" applyNumberFormat="1" applyFont="1" applyBorder="1"/>
    <xf numFmtId="166" fontId="0" fillId="0" borderId="55" xfId="0" applyNumberFormat="1" applyBorder="1"/>
    <xf numFmtId="166" fontId="0" fillId="0" borderId="25" xfId="0" applyNumberFormat="1" applyBorder="1"/>
    <xf numFmtId="166" fontId="0" fillId="0" borderId="25" xfId="0" applyNumberFormat="1" applyFill="1" applyBorder="1"/>
    <xf numFmtId="49" fontId="7" fillId="0" borderId="2" xfId="3" applyNumberFormat="1" applyFont="1" applyBorder="1" applyAlignment="1" applyProtection="1">
      <alignment horizontal="center" vertical="center" wrapText="1"/>
      <protection locked="0"/>
    </xf>
    <xf numFmtId="49" fontId="7" fillId="0" borderId="4" xfId="3" applyNumberFormat="1" applyFont="1" applyBorder="1" applyAlignment="1" applyProtection="1">
      <alignment horizontal="center" vertical="center" wrapText="1"/>
      <protection locked="0"/>
    </xf>
    <xf numFmtId="0" fontId="4" fillId="2" borderId="5" xfId="4" applyFont="1" applyFill="1" applyBorder="1" applyAlignment="1">
      <alignment horizontal="center" vertical="center" wrapText="1"/>
    </xf>
    <xf numFmtId="0" fontId="4" fillId="2" borderId="1" xfId="4" applyFont="1" applyFill="1" applyBorder="1" applyAlignment="1">
      <alignment horizontal="center" vertical="center" wrapText="1"/>
    </xf>
    <xf numFmtId="0" fontId="4" fillId="2" borderId="6" xfId="4" applyFont="1" applyFill="1" applyBorder="1" applyAlignment="1">
      <alignment horizontal="center" vertical="center" wrapText="1"/>
    </xf>
    <xf numFmtId="0" fontId="4" fillId="2" borderId="7" xfId="4" applyFont="1" applyFill="1" applyBorder="1" applyAlignment="1">
      <alignment horizontal="center" vertical="center" wrapText="1"/>
    </xf>
    <xf numFmtId="0" fontId="4" fillId="2" borderId="8" xfId="4" applyFont="1" applyFill="1" applyBorder="1" applyAlignment="1">
      <alignment horizontal="center" vertical="center" wrapText="1"/>
    </xf>
    <xf numFmtId="0" fontId="4" fillId="2" borderId="9" xfId="4" applyFont="1" applyFill="1" applyBorder="1" applyAlignment="1">
      <alignment horizontal="center" vertical="center" wrapText="1"/>
    </xf>
    <xf numFmtId="49" fontId="2" fillId="6" borderId="2" xfId="3" applyNumberFormat="1" applyFont="1" applyFill="1" applyBorder="1" applyAlignment="1">
      <alignment horizontal="center" vertical="center" wrapText="1"/>
    </xf>
    <xf numFmtId="49" fontId="2" fillId="6" borderId="3" xfId="3" applyNumberFormat="1" applyFont="1" applyFill="1" applyBorder="1" applyAlignment="1">
      <alignment horizontal="center" vertical="center"/>
    </xf>
    <xf numFmtId="49" fontId="2" fillId="6" borderId="4" xfId="3" applyNumberFormat="1" applyFont="1" applyFill="1" applyBorder="1" applyAlignment="1">
      <alignment horizontal="center" vertical="center"/>
    </xf>
    <xf numFmtId="0" fontId="1" fillId="0" borderId="2" xfId="3" applyBorder="1" applyAlignment="1">
      <alignment horizontal="center"/>
    </xf>
    <xf numFmtId="0" fontId="1" fillId="0" borderId="3" xfId="3" applyBorder="1" applyAlignment="1">
      <alignment horizontal="center"/>
    </xf>
    <xf numFmtId="0" fontId="1" fillId="0" borderId="4" xfId="3" applyBorder="1" applyAlignment="1">
      <alignment horizontal="center"/>
    </xf>
    <xf numFmtId="0" fontId="4" fillId="2" borderId="2" xfId="4" applyFont="1" applyFill="1" applyBorder="1" applyAlignment="1">
      <alignment horizontal="center" vertical="center" wrapText="1"/>
    </xf>
    <xf numFmtId="0" fontId="4" fillId="2" borderId="3" xfId="4" applyFont="1" applyFill="1" applyBorder="1" applyAlignment="1">
      <alignment horizontal="center" vertical="center" wrapText="1"/>
    </xf>
    <xf numFmtId="0" fontId="4" fillId="2" borderId="4" xfId="4" applyFont="1" applyFill="1" applyBorder="1" applyAlignment="1">
      <alignment horizontal="center" vertical="center" wrapText="1"/>
    </xf>
    <xf numFmtId="49" fontId="1" fillId="0" borderId="2" xfId="3" applyNumberFormat="1" applyFont="1" applyBorder="1" applyAlignment="1">
      <alignment horizontal="center" vertical="center" wrapText="1"/>
    </xf>
    <xf numFmtId="49" fontId="1" fillId="0" borderId="3" xfId="3" applyNumberFormat="1" applyFont="1" applyBorder="1" applyAlignment="1">
      <alignment horizontal="center" vertical="center" wrapText="1"/>
    </xf>
    <xf numFmtId="49" fontId="1" fillId="0" borderId="4" xfId="3"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10" fillId="0" borderId="10" xfId="5" applyFont="1" applyFill="1" applyBorder="1" applyAlignment="1" applyProtection="1">
      <alignment horizontal="right" vertical="center" wrapText="1"/>
    </xf>
    <xf numFmtId="0" fontId="10" fillId="0" borderId="11" xfId="5" applyFont="1" applyFill="1" applyBorder="1" applyAlignment="1" applyProtection="1">
      <alignment horizontal="right" vertical="center" wrapText="1"/>
    </xf>
    <xf numFmtId="0" fontId="9" fillId="3" borderId="12" xfId="5" applyFont="1" applyFill="1" applyBorder="1" applyAlignment="1" applyProtection="1">
      <alignment horizontal="center" vertical="center" wrapText="1"/>
    </xf>
    <xf numFmtId="0" fontId="13" fillId="4" borderId="25" xfId="5" applyFont="1" applyFill="1" applyBorder="1" applyAlignment="1" applyProtection="1">
      <alignment horizontal="center" vertical="center" wrapText="1"/>
    </xf>
    <xf numFmtId="0" fontId="14" fillId="4" borderId="25" xfId="5" applyFont="1" applyFill="1" applyBorder="1" applyAlignment="1" applyProtection="1">
      <alignment horizontal="center" vertical="center" wrapText="1"/>
    </xf>
    <xf numFmtId="0" fontId="9" fillId="3" borderId="0" xfId="5" applyFont="1" applyFill="1" applyBorder="1" applyAlignment="1" applyProtection="1">
      <alignment horizontal="center" vertical="center" wrapText="1"/>
    </xf>
    <xf numFmtId="0" fontId="10" fillId="0" borderId="50" xfId="5" applyFont="1" applyFill="1" applyBorder="1" applyAlignment="1" applyProtection="1">
      <alignment horizontal="right" vertical="center" wrapText="1"/>
    </xf>
    <xf numFmtId="0" fontId="10" fillId="0" borderId="12" xfId="5" applyFont="1" applyFill="1" applyBorder="1" applyAlignment="1" applyProtection="1">
      <alignment horizontal="right" vertical="center" wrapText="1"/>
    </xf>
    <xf numFmtId="0" fontId="10" fillId="0" borderId="51" xfId="5" applyFont="1" applyFill="1" applyBorder="1" applyAlignment="1" applyProtection="1">
      <alignment horizontal="right" vertical="center" wrapText="1"/>
    </xf>
    <xf numFmtId="0" fontId="13" fillId="4" borderId="45" xfId="5" applyFont="1" applyFill="1" applyBorder="1" applyAlignment="1" applyProtection="1">
      <alignment horizontal="center" vertical="center" wrapText="1"/>
    </xf>
    <xf numFmtId="0" fontId="13" fillId="4" borderId="46" xfId="5" applyFont="1" applyFill="1" applyBorder="1" applyAlignment="1" applyProtection="1">
      <alignment horizontal="center" vertical="center" wrapText="1"/>
    </xf>
    <xf numFmtId="0" fontId="13" fillId="4" borderId="47" xfId="5" applyFont="1" applyFill="1" applyBorder="1" applyAlignment="1" applyProtection="1">
      <alignment horizontal="center" vertical="center" wrapText="1"/>
    </xf>
    <xf numFmtId="0" fontId="14" fillId="4" borderId="15" xfId="5" applyFont="1" applyFill="1" applyBorder="1" applyAlignment="1" applyProtection="1">
      <alignment horizontal="center" vertical="center" wrapText="1"/>
    </xf>
    <xf numFmtId="0" fontId="14" fillId="4" borderId="16" xfId="5" applyFont="1" applyFill="1" applyBorder="1" applyAlignment="1" applyProtection="1">
      <alignment horizontal="center" vertical="center" wrapText="1"/>
    </xf>
    <xf numFmtId="0" fontId="14" fillId="4" borderId="17" xfId="5" applyFont="1" applyFill="1" applyBorder="1" applyAlignment="1" applyProtection="1">
      <alignment horizontal="center" vertical="center" wrapText="1"/>
    </xf>
    <xf numFmtId="0" fontId="10" fillId="7" borderId="18" xfId="5" applyFont="1" applyFill="1" applyBorder="1" applyAlignment="1" applyProtection="1">
      <alignment horizontal="left" vertical="center"/>
    </xf>
    <xf numFmtId="0" fontId="10" fillId="7" borderId="19" xfId="5" applyFont="1" applyFill="1" applyBorder="1" applyAlignment="1" applyProtection="1">
      <alignment horizontal="left" vertical="center"/>
    </xf>
    <xf numFmtId="0" fontId="10" fillId="7" borderId="20" xfId="5" applyFont="1" applyFill="1" applyBorder="1" applyAlignment="1" applyProtection="1">
      <alignment horizontal="left" vertical="center"/>
    </xf>
    <xf numFmtId="0" fontId="0" fillId="0" borderId="54" xfId="0" applyFill="1" applyBorder="1" applyAlignment="1">
      <alignment horizontal="right"/>
    </xf>
    <xf numFmtId="0" fontId="0" fillId="0" borderId="56" xfId="0" applyFill="1" applyBorder="1" applyAlignment="1">
      <alignment horizontal="right"/>
    </xf>
  </cellXfs>
  <cellStyles count="8">
    <cellStyle name="Euro 2 2" xfId="6" xr:uid="{00000000-0005-0000-0000-000000000000}"/>
    <cellStyle name="Milliers" xfId="1" builtinId="3"/>
    <cellStyle name="Monétaire" xfId="2" builtinId="4"/>
    <cellStyle name="Normal" xfId="0" builtinId="0"/>
    <cellStyle name="Normal 2" xfId="3" xr:uid="{00000000-0005-0000-0000-000004000000}"/>
    <cellStyle name="Normal 2 2" xfId="4" xr:uid="{00000000-0005-0000-0000-000005000000}"/>
    <cellStyle name="Normal 3 3" xfId="5" xr:uid="{00000000-0005-0000-0000-000006000000}"/>
    <cellStyle name="Titre 2" xfId="7" builtin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200025</xdr:colOff>
      <xdr:row>0</xdr:row>
      <xdr:rowOff>0</xdr:rowOff>
    </xdr:from>
    <xdr:to>
      <xdr:col>6</xdr:col>
      <xdr:colOff>323850</xdr:colOff>
      <xdr:row>0</xdr:row>
      <xdr:rowOff>733425</xdr:rowOff>
    </xdr:to>
    <xdr:pic>
      <xdr:nvPicPr>
        <xdr:cNvPr id="2" name="Image 1" descr="GHT SLS - logo">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19225" y="0"/>
          <a:ext cx="25622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zoomScale="130" zoomScaleNormal="130" workbookViewId="0">
      <selection activeCell="K5" sqref="K5"/>
    </sheetView>
  </sheetViews>
  <sheetFormatPr baseColWidth="10" defaultColWidth="9.140625" defaultRowHeight="15"/>
  <cols>
    <col min="1" max="1" width="17.7109375" customWidth="1"/>
    <col min="2" max="2" width="14.42578125" customWidth="1"/>
    <col min="3" max="3" width="9.140625" customWidth="1"/>
    <col min="8" max="8" width="15.5703125" customWidth="1"/>
    <col min="9" max="9" width="18.7109375" customWidth="1"/>
  </cols>
  <sheetData>
    <row r="1" spans="1:9" ht="58.5" customHeight="1" thickBot="1">
      <c r="A1" s="95"/>
      <c r="B1" s="96"/>
      <c r="C1" s="96"/>
      <c r="D1" s="96"/>
      <c r="E1" s="96"/>
      <c r="F1" s="96"/>
      <c r="G1" s="96"/>
      <c r="H1" s="96"/>
      <c r="I1" s="97"/>
    </row>
    <row r="2" spans="1:9" ht="44.25" customHeight="1" thickBot="1">
      <c r="A2" s="98" t="s">
        <v>71</v>
      </c>
      <c r="B2" s="99"/>
      <c r="C2" s="99"/>
      <c r="D2" s="99"/>
      <c r="E2" s="99"/>
      <c r="F2" s="99"/>
      <c r="G2" s="99"/>
      <c r="H2" s="99"/>
      <c r="I2" s="100"/>
    </row>
    <row r="3" spans="1:9" ht="18" customHeight="1">
      <c r="A3" s="86" t="s">
        <v>5</v>
      </c>
      <c r="B3" s="87"/>
      <c r="C3" s="87"/>
      <c r="D3" s="87"/>
      <c r="E3" s="87"/>
      <c r="F3" s="87"/>
      <c r="G3" s="87"/>
      <c r="H3" s="87"/>
      <c r="I3" s="88"/>
    </row>
    <row r="4" spans="1:9" ht="42.75" customHeight="1" thickBot="1">
      <c r="A4" s="89" t="s">
        <v>59</v>
      </c>
      <c r="B4" s="90"/>
      <c r="C4" s="90"/>
      <c r="D4" s="90"/>
      <c r="E4" s="90"/>
      <c r="F4" s="90"/>
      <c r="G4" s="90"/>
      <c r="H4" s="90"/>
      <c r="I4" s="91"/>
    </row>
    <row r="5" spans="1:9" ht="125.25" customHeight="1" thickBot="1">
      <c r="A5" s="101" t="s">
        <v>0</v>
      </c>
      <c r="B5" s="102"/>
      <c r="C5" s="102"/>
      <c r="D5" s="102"/>
      <c r="E5" s="102"/>
      <c r="F5" s="102"/>
      <c r="G5" s="102"/>
      <c r="H5" s="102"/>
      <c r="I5" s="103"/>
    </row>
    <row r="6" spans="1:9" ht="38.25" customHeight="1" thickBot="1">
      <c r="A6" s="92" t="s">
        <v>48</v>
      </c>
      <c r="B6" s="93"/>
      <c r="C6" s="93"/>
      <c r="D6" s="93"/>
      <c r="E6" s="93"/>
      <c r="F6" s="93"/>
      <c r="G6" s="93"/>
      <c r="H6" s="93"/>
      <c r="I6" s="94"/>
    </row>
    <row r="7" spans="1:9" ht="42" customHeight="1" thickBot="1">
      <c r="A7" s="104" t="s">
        <v>1</v>
      </c>
      <c r="B7" s="105"/>
      <c r="C7" s="106"/>
      <c r="D7" s="107"/>
      <c r="E7" s="108"/>
      <c r="F7" s="108"/>
      <c r="G7" s="108"/>
      <c r="H7" s="108"/>
      <c r="I7" s="109"/>
    </row>
    <row r="8" spans="1:9" ht="26.25" thickBot="1">
      <c r="A8" s="1"/>
      <c r="B8" s="2" t="s">
        <v>2</v>
      </c>
      <c r="C8" s="2" t="s">
        <v>3</v>
      </c>
      <c r="D8" s="1"/>
      <c r="E8" s="2" t="s">
        <v>4</v>
      </c>
      <c r="F8" s="84"/>
      <c r="G8" s="85"/>
      <c r="H8" s="3"/>
      <c r="I8" s="3"/>
    </row>
  </sheetData>
  <mergeCells count="9">
    <mergeCell ref="F8:G8"/>
    <mergeCell ref="A3:I3"/>
    <mergeCell ref="A4:I4"/>
    <mergeCell ref="A6:I6"/>
    <mergeCell ref="A1:I1"/>
    <mergeCell ref="A2:I2"/>
    <mergeCell ref="A5:I5"/>
    <mergeCell ref="A7:C7"/>
    <mergeCell ref="D7:I7"/>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G15"/>
  <sheetViews>
    <sheetView zoomScale="130" zoomScaleNormal="130" workbookViewId="0">
      <selection activeCell="G12" sqref="G12"/>
    </sheetView>
  </sheetViews>
  <sheetFormatPr baseColWidth="10" defaultRowHeight="15"/>
  <cols>
    <col min="2" max="2" width="68.5703125" customWidth="1"/>
    <col min="3" max="3" width="19.5703125" customWidth="1"/>
    <col min="4" max="6" width="16.28515625" customWidth="1"/>
    <col min="7" max="7" width="16" customWidth="1"/>
  </cols>
  <sheetData>
    <row r="2" spans="2:7" ht="95.25" customHeight="1">
      <c r="B2" s="113" t="s">
        <v>6</v>
      </c>
      <c r="C2" s="113"/>
      <c r="D2" s="113"/>
      <c r="E2" s="113"/>
      <c r="F2" s="113"/>
      <c r="G2" s="113"/>
    </row>
    <row r="3" spans="2:7" ht="22.5" customHeight="1">
      <c r="B3" s="114" t="s">
        <v>60</v>
      </c>
      <c r="C3" s="114"/>
      <c r="D3" s="114"/>
      <c r="E3" s="114"/>
      <c r="F3" s="114"/>
      <c r="G3" s="114"/>
    </row>
    <row r="5" spans="2:7" ht="43.5" customHeight="1">
      <c r="B5" s="112" t="s">
        <v>55</v>
      </c>
      <c r="C5" s="112"/>
      <c r="D5" s="112"/>
      <c r="E5" s="112"/>
      <c r="F5" s="112"/>
      <c r="G5" s="112"/>
    </row>
    <row r="6" spans="2:7" ht="37.5" customHeight="1">
      <c r="B6" s="11" t="s">
        <v>7</v>
      </c>
      <c r="C6" s="12" t="s">
        <v>8</v>
      </c>
      <c r="D6" s="12" t="s">
        <v>9</v>
      </c>
      <c r="E6" s="12" t="s">
        <v>54</v>
      </c>
      <c r="F6" s="46" t="s">
        <v>10</v>
      </c>
      <c r="G6" s="49" t="s">
        <v>11</v>
      </c>
    </row>
    <row r="7" spans="2:7" ht="15.75">
      <c r="B7" s="6" t="s">
        <v>50</v>
      </c>
      <c r="C7" s="5" t="s">
        <v>12</v>
      </c>
      <c r="D7" s="7">
        <v>8795</v>
      </c>
      <c r="E7" s="44"/>
      <c r="F7" s="47">
        <f>D7*E7</f>
        <v>0</v>
      </c>
      <c r="G7" s="50">
        <f>F7*10</f>
        <v>0</v>
      </c>
    </row>
    <row r="8" spans="2:7" ht="15.75">
      <c r="B8" s="8" t="s">
        <v>51</v>
      </c>
      <c r="C8" s="9" t="s">
        <v>49</v>
      </c>
      <c r="D8" s="10">
        <v>540</v>
      </c>
      <c r="E8" s="45"/>
      <c r="F8" s="48">
        <f>E8*D8</f>
        <v>0</v>
      </c>
      <c r="G8" s="50">
        <f t="shared" ref="G8:G10" si="0">F8</f>
        <v>0</v>
      </c>
    </row>
    <row r="9" spans="2:7" ht="15.75">
      <c r="B9" s="8" t="s">
        <v>52</v>
      </c>
      <c r="C9" s="9" t="s">
        <v>13</v>
      </c>
      <c r="D9" s="10">
        <v>100</v>
      </c>
      <c r="E9" s="45"/>
      <c r="F9" s="48">
        <f t="shared" ref="F9:F10" si="1">E9*D9</f>
        <v>0</v>
      </c>
      <c r="G9" s="50">
        <f t="shared" si="0"/>
        <v>0</v>
      </c>
    </row>
    <row r="10" spans="2:7" ht="15.75">
      <c r="B10" s="13" t="s">
        <v>53</v>
      </c>
      <c r="C10" s="9" t="s">
        <v>12</v>
      </c>
      <c r="D10" s="10">
        <v>2800</v>
      </c>
      <c r="E10" s="45"/>
      <c r="F10" s="48">
        <f t="shared" si="1"/>
        <v>0</v>
      </c>
      <c r="G10" s="50">
        <f t="shared" si="0"/>
        <v>0</v>
      </c>
    </row>
    <row r="11" spans="2:7" ht="15.75">
      <c r="B11" s="110" t="s">
        <v>56</v>
      </c>
      <c r="C11" s="111"/>
      <c r="D11" s="111"/>
      <c r="E11" s="111"/>
      <c r="F11" s="111"/>
      <c r="G11" s="50">
        <f>SUM(G7:G10)</f>
        <v>0</v>
      </c>
    </row>
    <row r="15" spans="2:7">
      <c r="D15" s="60"/>
    </row>
  </sheetData>
  <mergeCells count="4">
    <mergeCell ref="B11:F11"/>
    <mergeCell ref="B5:G5"/>
    <mergeCell ref="B2:G2"/>
    <mergeCell ref="B3:G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G10"/>
  <sheetViews>
    <sheetView tabSelected="1" zoomScale="130" zoomScaleNormal="130" workbookViewId="0">
      <selection activeCell="E14" sqref="D14:E14"/>
    </sheetView>
  </sheetViews>
  <sheetFormatPr baseColWidth="10" defaultRowHeight="15"/>
  <cols>
    <col min="2" max="2" width="68.5703125" customWidth="1"/>
    <col min="3" max="3" width="19.5703125" customWidth="1"/>
    <col min="4" max="5" width="16.28515625" customWidth="1"/>
    <col min="6" max="6" width="14.42578125" customWidth="1"/>
    <col min="7" max="7" width="16.140625" customWidth="1"/>
  </cols>
  <sheetData>
    <row r="2" spans="2:7" ht="95.25" customHeight="1">
      <c r="B2" s="113" t="s">
        <v>6</v>
      </c>
      <c r="C2" s="113"/>
      <c r="D2" s="113"/>
      <c r="E2" s="113"/>
      <c r="F2" s="113"/>
      <c r="G2" s="113"/>
    </row>
    <row r="3" spans="2:7" ht="22.5" customHeight="1">
      <c r="B3" s="114" t="s">
        <v>61</v>
      </c>
      <c r="C3" s="114"/>
      <c r="D3" s="114"/>
      <c r="E3" s="114"/>
      <c r="F3" s="114"/>
      <c r="G3" s="114"/>
    </row>
    <row r="4" spans="2:7">
      <c r="B4" s="4"/>
      <c r="C4" s="4"/>
      <c r="D4" s="4"/>
      <c r="E4" s="4"/>
      <c r="F4" s="4"/>
    </row>
    <row r="5" spans="2:7" ht="42.75" customHeight="1">
      <c r="B5" s="115" t="s">
        <v>58</v>
      </c>
      <c r="C5" s="115"/>
      <c r="D5" s="115"/>
      <c r="E5" s="115"/>
      <c r="F5" s="115"/>
      <c r="G5" s="115"/>
    </row>
    <row r="6" spans="2:7" ht="37.5">
      <c r="B6" s="11" t="s">
        <v>7</v>
      </c>
      <c r="C6" s="12" t="s">
        <v>8</v>
      </c>
      <c r="D6" s="12" t="s">
        <v>9</v>
      </c>
      <c r="E6" s="51" t="s">
        <v>54</v>
      </c>
      <c r="F6" s="58" t="s">
        <v>10</v>
      </c>
      <c r="G6" s="54" t="s">
        <v>11</v>
      </c>
    </row>
    <row r="7" spans="2:7" ht="15.75">
      <c r="B7" s="6" t="s">
        <v>50</v>
      </c>
      <c r="C7" s="5" t="s">
        <v>12</v>
      </c>
      <c r="D7" s="7">
        <v>35000</v>
      </c>
      <c r="E7" s="52"/>
      <c r="F7" s="59">
        <f>E7*D7</f>
        <v>0</v>
      </c>
      <c r="G7" s="55">
        <f>10*F7</f>
        <v>0</v>
      </c>
    </row>
    <row r="8" spans="2:7" ht="15.75">
      <c r="B8" s="8" t="s">
        <v>57</v>
      </c>
      <c r="C8" s="9" t="s">
        <v>13</v>
      </c>
      <c r="D8" s="10">
        <v>4</v>
      </c>
      <c r="E8" s="53"/>
      <c r="F8" s="59">
        <f>E8*D8</f>
        <v>0</v>
      </c>
      <c r="G8" s="56">
        <f>F8</f>
        <v>0</v>
      </c>
    </row>
    <row r="9" spans="2:7" ht="15.75">
      <c r="B9" s="8" t="s">
        <v>52</v>
      </c>
      <c r="C9" s="9" t="s">
        <v>13</v>
      </c>
      <c r="D9" s="10">
        <v>327</v>
      </c>
      <c r="E9" s="53"/>
      <c r="F9" s="59">
        <f>E9*D9</f>
        <v>0</v>
      </c>
      <c r="G9" s="57">
        <f>F9</f>
        <v>0</v>
      </c>
    </row>
    <row r="10" spans="2:7" ht="15.75">
      <c r="B10" s="116" t="s">
        <v>56</v>
      </c>
      <c r="C10" s="117"/>
      <c r="D10" s="117"/>
      <c r="E10" s="117"/>
      <c r="F10" s="118"/>
      <c r="G10" s="50">
        <f>SUM(G7:G9)</f>
        <v>0</v>
      </c>
    </row>
  </sheetData>
  <mergeCells count="4">
    <mergeCell ref="B2:G2"/>
    <mergeCell ref="B3:G3"/>
    <mergeCell ref="B5:G5"/>
    <mergeCell ref="B10:F10"/>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F24"/>
  <sheetViews>
    <sheetView topLeftCell="A16" zoomScale="130" zoomScaleNormal="130" workbookViewId="0">
      <selection activeCell="C32" sqref="C32"/>
    </sheetView>
  </sheetViews>
  <sheetFormatPr baseColWidth="10" defaultRowHeight="15"/>
  <cols>
    <col min="2" max="2" width="68.5703125" customWidth="1"/>
    <col min="3" max="6" width="23.5703125" customWidth="1"/>
  </cols>
  <sheetData>
    <row r="1" spans="2:6" ht="15.75" thickBot="1"/>
    <row r="2" spans="2:6" ht="95.25" customHeight="1">
      <c r="B2" s="119" t="s">
        <v>6</v>
      </c>
      <c r="C2" s="120"/>
      <c r="D2" s="120"/>
      <c r="E2" s="120"/>
      <c r="F2" s="121"/>
    </row>
    <row r="3" spans="2:6" ht="22.5" customHeight="1" thickBot="1">
      <c r="B3" s="122" t="s">
        <v>15</v>
      </c>
      <c r="C3" s="123"/>
      <c r="D3" s="123"/>
      <c r="E3" s="123"/>
      <c r="F3" s="124"/>
    </row>
    <row r="4" spans="2:6" ht="15.75" thickBot="1"/>
    <row r="5" spans="2:6" ht="15.75">
      <c r="B5" s="125" t="s">
        <v>16</v>
      </c>
      <c r="C5" s="126"/>
      <c r="D5" s="126"/>
      <c r="E5" s="126"/>
      <c r="F5" s="127"/>
    </row>
    <row r="6" spans="2:6" ht="38.25">
      <c r="B6" s="23" t="s">
        <v>17</v>
      </c>
      <c r="C6" s="24"/>
      <c r="D6" s="14" t="s">
        <v>18</v>
      </c>
      <c r="E6" s="14" t="s">
        <v>19</v>
      </c>
      <c r="F6" s="15" t="s">
        <v>20</v>
      </c>
    </row>
    <row r="7" spans="2:6" ht="15.75">
      <c r="B7" s="41" t="s">
        <v>21</v>
      </c>
      <c r="C7" s="25" t="s">
        <v>12</v>
      </c>
      <c r="D7" s="64"/>
      <c r="E7" s="64"/>
      <c r="F7" s="65"/>
    </row>
    <row r="8" spans="2:6" ht="38.25">
      <c r="B8" s="42"/>
      <c r="C8" s="25"/>
      <c r="D8" s="16" t="s">
        <v>22</v>
      </c>
      <c r="E8" s="16" t="s">
        <v>23</v>
      </c>
      <c r="F8" s="43" t="s">
        <v>24</v>
      </c>
    </row>
    <row r="9" spans="2:6" ht="32.25" thickBot="1">
      <c r="B9" s="26" t="s">
        <v>45</v>
      </c>
      <c r="C9" s="27" t="s">
        <v>14</v>
      </c>
      <c r="D9" s="66"/>
      <c r="E9" s="66"/>
      <c r="F9" s="67"/>
    </row>
    <row r="10" spans="2:6" ht="39" thickTop="1">
      <c r="B10" s="28" t="s">
        <v>25</v>
      </c>
      <c r="C10" s="29"/>
      <c r="D10" s="17" t="s">
        <v>18</v>
      </c>
      <c r="E10" s="17" t="s">
        <v>19</v>
      </c>
      <c r="F10" s="18" t="s">
        <v>20</v>
      </c>
    </row>
    <row r="11" spans="2:6" ht="16.5" thickBot="1">
      <c r="B11" s="30" t="s">
        <v>26</v>
      </c>
      <c r="C11" s="31" t="s">
        <v>12</v>
      </c>
      <c r="D11" s="68"/>
      <c r="E11" s="68"/>
      <c r="F11" s="69"/>
    </row>
    <row r="12" spans="2:6" ht="39" thickTop="1">
      <c r="B12" s="32" t="s">
        <v>46</v>
      </c>
      <c r="C12" s="33"/>
      <c r="D12" s="17" t="s">
        <v>18</v>
      </c>
      <c r="E12" s="17" t="s">
        <v>19</v>
      </c>
      <c r="F12" s="18" t="s">
        <v>20</v>
      </c>
    </row>
    <row r="13" spans="2:6" ht="16.5" thickBot="1">
      <c r="B13" s="30" t="s">
        <v>47</v>
      </c>
      <c r="C13" s="31" t="s">
        <v>12</v>
      </c>
      <c r="D13" s="68"/>
      <c r="E13" s="68"/>
      <c r="F13" s="69"/>
    </row>
    <row r="14" spans="2:6" ht="39" thickTop="1">
      <c r="B14" s="34" t="s">
        <v>27</v>
      </c>
      <c r="C14" s="35"/>
      <c r="D14" s="17" t="s">
        <v>18</v>
      </c>
      <c r="E14" s="17" t="s">
        <v>19</v>
      </c>
      <c r="F14" s="18" t="s">
        <v>20</v>
      </c>
    </row>
    <row r="15" spans="2:6" ht="16.5" thickBot="1">
      <c r="B15" s="30" t="s">
        <v>28</v>
      </c>
      <c r="C15" s="31" t="s">
        <v>12</v>
      </c>
      <c r="D15" s="68"/>
      <c r="E15" s="68"/>
      <c r="F15" s="69"/>
    </row>
    <row r="16" spans="2:6" ht="39" thickTop="1">
      <c r="B16" s="34" t="s">
        <v>29</v>
      </c>
      <c r="C16" s="35"/>
      <c r="D16" s="17" t="s">
        <v>18</v>
      </c>
      <c r="E16" s="17" t="s">
        <v>19</v>
      </c>
      <c r="F16" s="18" t="s">
        <v>20</v>
      </c>
    </row>
    <row r="17" spans="2:6" ht="16.5" thickBot="1">
      <c r="B17" s="30" t="s">
        <v>30</v>
      </c>
      <c r="C17" s="31" t="s">
        <v>12</v>
      </c>
      <c r="D17" s="68"/>
      <c r="E17" s="68"/>
      <c r="F17" s="69"/>
    </row>
    <row r="18" spans="2:6" ht="39" thickTop="1">
      <c r="B18" s="34" t="s">
        <v>31</v>
      </c>
      <c r="C18" s="35"/>
      <c r="D18" s="20" t="s">
        <v>32</v>
      </c>
      <c r="E18" s="20" t="s">
        <v>19</v>
      </c>
      <c r="F18" s="21" t="s">
        <v>33</v>
      </c>
    </row>
    <row r="19" spans="2:6" ht="15.75">
      <c r="B19" s="38" t="s">
        <v>34</v>
      </c>
      <c r="C19" s="25" t="s">
        <v>12</v>
      </c>
      <c r="D19" s="70"/>
      <c r="E19" s="70"/>
      <c r="F19" s="71"/>
    </row>
    <row r="20" spans="2:6" ht="16.5" thickBot="1">
      <c r="B20" s="30" t="s">
        <v>35</v>
      </c>
      <c r="C20" s="31" t="s">
        <v>12</v>
      </c>
      <c r="D20" s="68"/>
      <c r="E20" s="68"/>
      <c r="F20" s="69"/>
    </row>
    <row r="21" spans="2:6" ht="39" thickTop="1">
      <c r="B21" s="36" t="s">
        <v>41</v>
      </c>
      <c r="C21" s="37" t="s">
        <v>40</v>
      </c>
      <c r="D21" s="19" t="s">
        <v>37</v>
      </c>
      <c r="E21" s="19" t="s">
        <v>38</v>
      </c>
      <c r="F21" s="22" t="s">
        <v>39</v>
      </c>
    </row>
    <row r="22" spans="2:6" ht="15.75">
      <c r="B22" s="38" t="s">
        <v>42</v>
      </c>
      <c r="C22" s="29" t="s">
        <v>40</v>
      </c>
      <c r="D22" s="72"/>
      <c r="E22" s="72"/>
      <c r="F22" s="73"/>
    </row>
    <row r="23" spans="2:6" ht="15.75">
      <c r="B23" s="38" t="s">
        <v>43</v>
      </c>
      <c r="C23" s="29" t="s">
        <v>40</v>
      </c>
      <c r="D23" s="74"/>
      <c r="E23" s="74"/>
      <c r="F23" s="75"/>
    </row>
    <row r="24" spans="2:6" ht="16.5" thickBot="1">
      <c r="B24" s="39" t="s">
        <v>44</v>
      </c>
      <c r="C24" s="40" t="s">
        <v>40</v>
      </c>
      <c r="D24" s="76"/>
      <c r="E24" s="76"/>
      <c r="F24" s="77"/>
    </row>
  </sheetData>
  <mergeCells count="3">
    <mergeCell ref="B2:F2"/>
    <mergeCell ref="B3:F3"/>
    <mergeCell ref="B5:F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F10"/>
  <sheetViews>
    <sheetView zoomScale="150" zoomScaleNormal="150" workbookViewId="0">
      <selection activeCell="D18" sqref="D18"/>
    </sheetView>
  </sheetViews>
  <sheetFormatPr baseColWidth="10" defaultRowHeight="15"/>
  <cols>
    <col min="2" max="2" width="31" bestFit="1" customWidth="1"/>
    <col min="3" max="3" width="17.7109375" bestFit="1" customWidth="1"/>
    <col min="4" max="4" width="16.5703125" bestFit="1" customWidth="1"/>
    <col min="5" max="5" width="15.7109375" bestFit="1" customWidth="1"/>
    <col min="6" max="6" width="13" customWidth="1"/>
  </cols>
  <sheetData>
    <row r="2" spans="2:6" ht="18" thickBot="1">
      <c r="B2" s="61" t="s">
        <v>70</v>
      </c>
      <c r="C2" s="61"/>
      <c r="D2" s="61"/>
      <c r="E2" s="61"/>
    </row>
    <row r="3" spans="2:6" ht="15.75" thickTop="1"/>
    <row r="4" spans="2:6">
      <c r="B4" s="62" t="s">
        <v>62</v>
      </c>
      <c r="C4" s="63" t="s">
        <v>40</v>
      </c>
      <c r="D4" s="63" t="s">
        <v>63</v>
      </c>
      <c r="E4" s="62" t="s">
        <v>67</v>
      </c>
      <c r="F4" s="62" t="s">
        <v>66</v>
      </c>
    </row>
    <row r="5" spans="2:6" ht="15" customHeight="1">
      <c r="B5" s="82" t="s">
        <v>64</v>
      </c>
      <c r="C5" s="82" t="s">
        <v>12</v>
      </c>
      <c r="D5" s="78">
        <v>250</v>
      </c>
      <c r="E5" s="80">
        <f>'Prestations Ponctuelles lot 1'!F7</f>
        <v>0</v>
      </c>
      <c r="F5" s="80">
        <f>E5*D5</f>
        <v>0</v>
      </c>
    </row>
    <row r="6" spans="2:6">
      <c r="B6" s="82" t="s">
        <v>30</v>
      </c>
      <c r="C6" s="82" t="s">
        <v>12</v>
      </c>
      <c r="D6" s="78">
        <v>90</v>
      </c>
      <c r="E6" s="80">
        <f>'Prestations Ponctuelles lot 1'!E17</f>
        <v>0</v>
      </c>
      <c r="F6" s="80">
        <f t="shared" ref="F6:F9" si="0">E6*D6</f>
        <v>0</v>
      </c>
    </row>
    <row r="7" spans="2:6">
      <c r="B7" s="82" t="s">
        <v>36</v>
      </c>
      <c r="C7" s="82" t="s">
        <v>68</v>
      </c>
      <c r="D7" s="79">
        <v>8</v>
      </c>
      <c r="E7" s="80" t="e">
        <f>'Prestations Ponctuelles lot 1'!#REF!</f>
        <v>#REF!</v>
      </c>
      <c r="F7" s="80" t="e">
        <f t="shared" si="0"/>
        <v>#REF!</v>
      </c>
    </row>
    <row r="8" spans="2:6">
      <c r="B8" s="82" t="s">
        <v>42</v>
      </c>
      <c r="C8" s="82" t="s">
        <v>40</v>
      </c>
      <c r="D8" s="79">
        <v>15</v>
      </c>
      <c r="E8" s="80">
        <f>'Prestations Ponctuelles lot 1'!F22</f>
        <v>0</v>
      </c>
      <c r="F8" s="80">
        <f t="shared" si="0"/>
        <v>0</v>
      </c>
    </row>
    <row r="9" spans="2:6" ht="15.75" thickBot="1">
      <c r="B9" s="83" t="s">
        <v>65</v>
      </c>
      <c r="C9" s="83" t="s">
        <v>12</v>
      </c>
      <c r="D9" s="79">
        <v>75</v>
      </c>
      <c r="E9" s="80">
        <f>'Prestations Ponctuelles lot 1'!E11</f>
        <v>0</v>
      </c>
      <c r="F9" s="80">
        <f t="shared" si="0"/>
        <v>0</v>
      </c>
    </row>
    <row r="10" spans="2:6" ht="15.75" thickBot="1">
      <c r="D10" s="128" t="s">
        <v>69</v>
      </c>
      <c r="E10" s="129"/>
      <c r="F10" s="81" t="e">
        <f>SUM(F5:F9)</f>
        <v>#REF!</v>
      </c>
    </row>
  </sheetData>
  <sheetProtection algorithmName="SHA-512" hashValue="4eESBpHCU8fQqg/Vg9j1S5eVqz6nUbgUYUUWuP/gNY0onUHzdEquU9wTtQH5RPBBJKmZJijFt+QFbz3yyMrskA==" saltValue="Igl/UMw8E61r3x9R2oAn8g==" spinCount="100000" sheet="1" selectLockedCells="1" selectUnlockedCells="1"/>
  <mergeCells count="1">
    <mergeCell ref="D10:E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Page de Garde</vt:lpstr>
      <vt:lpstr>Prestations récurrentes Albert</vt:lpstr>
      <vt:lpstr>Prestations récurrentes Corbie</vt:lpstr>
      <vt:lpstr>Prestations Ponctuelles lot 1</vt:lpstr>
      <vt:lpstr>Chantier masqué</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2026-03-13T11:49:27Z</dcterms:modified>
</cp:coreProperties>
</file>